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73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G16" i="1" l="1"/>
  <c r="I6" i="1" l="1"/>
  <c r="I7" i="1"/>
  <c r="I8" i="1"/>
  <c r="I9" i="1"/>
  <c r="I10" i="1"/>
  <c r="I11" i="1"/>
  <c r="I12" i="1"/>
  <c r="I14" i="1"/>
  <c r="I15" i="1"/>
  <c r="I5" i="1" l="1"/>
  <c r="I16" i="1" s="1"/>
</calcChain>
</file>

<file path=xl/sharedStrings.xml><?xml version="1.0" encoding="utf-8"?>
<sst xmlns="http://schemas.openxmlformats.org/spreadsheetml/2006/main" count="72" uniqueCount="33">
  <si>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</si>
  <si>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</si>
  <si>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</si>
  <si>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</si>
  <si>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</si>
  <si>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</si>
  <si>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</si>
  <si>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</si>
  <si>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</si>
  <si>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</si>
  <si>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</si>
  <si>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</si>
  <si>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</si>
  <si>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</si>
  <si>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MMK</t>
  </si>
  <si>
    <r>
      <t xml:space="preserve">                Supplier - B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</si>
  <si>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</si>
  <si>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 TruckHub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</si>
  <si>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1000942192 / 1000424655</t>
  </si>
  <si>
    <t>1000747688 / 1000964807</t>
  </si>
  <si>
    <t>Weichai</t>
  </si>
  <si>
    <t>Fuel filter</t>
  </si>
  <si>
    <t>Coarse Fuel Filter</t>
  </si>
  <si>
    <t xml:space="preserve"> Fuel Filter</t>
  </si>
  <si>
    <t>Egine Oil Filter</t>
  </si>
  <si>
    <t>Engine Oil Filter</t>
  </si>
  <si>
    <t>Fuel Filter</t>
  </si>
  <si>
    <t xml:space="preserve">  Engine Oil Filter</t>
  </si>
  <si>
    <t>Air Filter</t>
  </si>
  <si>
    <t xml:space="preserve"> For Inventory Stock</t>
  </si>
  <si>
    <r>
      <t xml:space="preserve">
BU Name         :   PG BU
Proposal No.    :  PG BU-LOCAL-ORD-173
Proposal Date  :   21.3.2025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Inventory Stock</t>
    </r>
  </si>
  <si>
    <t>MW-22PS,33PS,44PS,55PS,88PS,</t>
  </si>
  <si>
    <t>1001740613 / 1002525223/1002003753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</si>
</sst>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right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'02'!$C$3:$O$15</c:f>
              <c:multiLvlStrCache>
                <c:ptCount val="13"/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Air Filter</c:v>
                  </c:pt>
                  <c:pt idx="3">
                    <c:v>13058098</c:v>
                  </c:pt>
                  <c:pt idx="4">
                    <c:v>5</c:v>
                  </c:pt>
                  <c:pt idx="5">
                    <c:v>130,000</c:v>
                  </c:pt>
                  <c:pt idx="6">
                    <c:v>650,000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  Engine Oil Filter</c:v>
                  </c:pt>
                  <c:pt idx="3">
                    <c:v>13055724</c:v>
                  </c:pt>
                  <c:pt idx="4">
                    <c:v>10</c:v>
                  </c:pt>
                  <c:pt idx="5">
                    <c:v>25,000</c:v>
                  </c:pt>
                  <c:pt idx="6">
                    <c:v>250,000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Fuel Filter</c:v>
                  </c:pt>
                  <c:pt idx="3">
                    <c:v>1008230153</c:v>
                  </c:pt>
                  <c:pt idx="4">
                    <c:v>15</c:v>
                  </c:pt>
                  <c:pt idx="5">
                    <c:v>63,000</c:v>
                  </c:pt>
                  <c:pt idx="6">
                    <c:v>945,000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Fuel Filter</c:v>
                  </c:pt>
                  <c:pt idx="3">
                    <c:v>1007307731</c:v>
                  </c:pt>
                  <c:pt idx="4">
                    <c:v>15</c:v>
                  </c:pt>
                  <c:pt idx="5">
                    <c:v>68,000</c:v>
                  </c:pt>
                  <c:pt idx="6">
                    <c:v>1,020,000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Engine Oil Filter</c:v>
                  </c:pt>
                  <c:pt idx="3">
                    <c:v>1002084930</c:v>
                  </c:pt>
                  <c:pt idx="4">
                    <c:v>15</c:v>
                  </c:pt>
                  <c:pt idx="5">
                    <c:v>35,000</c:v>
                  </c:pt>
                  <c:pt idx="6">
                    <c:v>525,000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Engine Oil Filter</c:v>
                  </c:pt>
                  <c:pt idx="3">
                    <c:v>1001740613 / 1002525223/1002003753</c:v>
                  </c:pt>
                  <c:pt idx="4">
                    <c:v>20</c:v>
                  </c:pt>
                  <c:pt idx="5">
                    <c:v>35,000</c:v>
                  </c:pt>
                  <c:pt idx="6">
                    <c:v>700,000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Egine Oil Filter</c:v>
                  </c:pt>
                  <c:pt idx="3">
                    <c:v>1000942192 / 1000424655</c:v>
                  </c:pt>
                  <c:pt idx="4">
                    <c:v>15</c:v>
                  </c:pt>
                  <c:pt idx="5">
                    <c:v>25,000</c:v>
                  </c:pt>
                  <c:pt idx="6">
                    <c:v>375,000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 Fuel Filter</c:v>
                  </c:pt>
                  <c:pt idx="3">
                    <c:v>1000816691</c:v>
                  </c:pt>
                  <c:pt idx="4">
                    <c:v>15</c:v>
                  </c:pt>
                  <c:pt idx="5">
                    <c:v>20,000</c:v>
                  </c:pt>
                  <c:pt idx="6">
                    <c:v>300,000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Coarse Fuel Filter</c:v>
                  </c:pt>
                  <c:pt idx="3">
                    <c:v>1000747688 / 1000964807</c:v>
                  </c:pt>
                  <c:pt idx="4">
                    <c:v>15</c:v>
                  </c:pt>
                  <c:pt idx="5">
                    <c:v>65,000</c:v>
                  </c:pt>
                  <c:pt idx="6">
                    <c:v>975,000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Fuel filter</c:v>
                  </c:pt>
                  <c:pt idx="3">
                    <c:v>1000622860</c:v>
                  </c:pt>
                  <c:pt idx="4">
                    <c:v>20</c:v>
                  </c:pt>
                  <c:pt idx="5">
                    <c:v>16,000</c:v>
                  </c:pt>
                  <c:pt idx="6">
                    <c:v>320,000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Fuel filter</c:v>
                  </c:pt>
                  <c:pt idx="3">
                    <c:v>1000422382</c:v>
                  </c:pt>
                  <c:pt idx="4">
                    <c:v>15</c:v>
                  </c:pt>
                  <c:pt idx="5">
                    <c:v>138,000</c:v>
                  </c:pt>
                  <c:pt idx="6">
                    <c:v>2,070,000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TruckHub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'02'!$B$16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'02'!$C$3:$O$15</c:f>
              <c:multiLvlStrCache>
                <c:ptCount val="13"/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Air Filter</c:v>
                  </c:pt>
                  <c:pt idx="3">
                    <c:v>13058098</c:v>
                  </c:pt>
                  <c:pt idx="4">
                    <c:v>5</c:v>
                  </c:pt>
                  <c:pt idx="5">
                    <c:v>130,000</c:v>
                  </c:pt>
                  <c:pt idx="6">
                    <c:v>650,000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  Engine Oil Filter</c:v>
                  </c:pt>
                  <c:pt idx="3">
                    <c:v>13055724</c:v>
                  </c:pt>
                  <c:pt idx="4">
                    <c:v>10</c:v>
                  </c:pt>
                  <c:pt idx="5">
                    <c:v>25,000</c:v>
                  </c:pt>
                  <c:pt idx="6">
                    <c:v>250,000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Fuel Filter</c:v>
                  </c:pt>
                  <c:pt idx="3">
                    <c:v>1008230153</c:v>
                  </c:pt>
                  <c:pt idx="4">
                    <c:v>15</c:v>
                  </c:pt>
                  <c:pt idx="5">
                    <c:v>63,000</c:v>
                  </c:pt>
                  <c:pt idx="6">
                    <c:v>945,000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Fuel Filter</c:v>
                  </c:pt>
                  <c:pt idx="3">
                    <c:v>1007307731</c:v>
                  </c:pt>
                  <c:pt idx="4">
                    <c:v>15</c:v>
                  </c:pt>
                  <c:pt idx="5">
                    <c:v>68,000</c:v>
                  </c:pt>
                  <c:pt idx="6">
                    <c:v>1,020,000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Engine Oil Filter</c:v>
                  </c:pt>
                  <c:pt idx="3">
                    <c:v>1002084930</c:v>
                  </c:pt>
                  <c:pt idx="4">
                    <c:v>15</c:v>
                  </c:pt>
                  <c:pt idx="5">
                    <c:v>35,000</c:v>
                  </c:pt>
                  <c:pt idx="6">
                    <c:v>525,000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Engine Oil Filter</c:v>
                  </c:pt>
                  <c:pt idx="3">
                    <c:v>1001740613 / 1002525223/1002003753</c:v>
                  </c:pt>
                  <c:pt idx="4">
                    <c:v>20</c:v>
                  </c:pt>
                  <c:pt idx="5">
                    <c:v>35,000</c:v>
                  </c:pt>
                  <c:pt idx="6">
                    <c:v>700,000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Egine Oil Filter</c:v>
                  </c:pt>
                  <c:pt idx="3">
                    <c:v>1000942192 / 1000424655</c:v>
                  </c:pt>
                  <c:pt idx="4">
                    <c:v>15</c:v>
                  </c:pt>
                  <c:pt idx="5">
                    <c:v>25,000</c:v>
                  </c:pt>
                  <c:pt idx="6">
                    <c:v>375,000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 Fuel Filter</c:v>
                  </c:pt>
                  <c:pt idx="3">
                    <c:v>1000816691</c:v>
                  </c:pt>
                  <c:pt idx="4">
                    <c:v>15</c:v>
                  </c:pt>
                  <c:pt idx="5">
                    <c:v>20,000</c:v>
                  </c:pt>
                  <c:pt idx="6">
                    <c:v>300,000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Coarse Fuel Filter</c:v>
                  </c:pt>
                  <c:pt idx="3">
                    <c:v>1000747688 / 1000964807</c:v>
                  </c:pt>
                  <c:pt idx="4">
                    <c:v>15</c:v>
                  </c:pt>
                  <c:pt idx="5">
                    <c:v>65,000</c:v>
                  </c:pt>
                  <c:pt idx="6">
                    <c:v>975,000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Fuel filter</c:v>
                  </c:pt>
                  <c:pt idx="3">
                    <c:v>1000622860</c:v>
                  </c:pt>
                  <c:pt idx="4">
                    <c:v>20</c:v>
                  </c:pt>
                  <c:pt idx="5">
                    <c:v>16,000</c:v>
                  </c:pt>
                  <c:pt idx="6">
                    <c:v>320,000</c:v>
                  </c:pt>
                  <c:pt idx="12">
                    <c:v>no stock</c:v>
                  </c:pt>
                </c:lvl>
                <c:lvl>
                  <c:pt idx="0">
                    <c:v>Weichai</c:v>
                  </c:pt>
                  <c:pt idx="1">
                    <c:v>MW-22PS,33PS,44PS,55PS,88PS,</c:v>
                  </c:pt>
                  <c:pt idx="2">
                    <c:v>Fuel filter</c:v>
                  </c:pt>
                  <c:pt idx="3">
                    <c:v>1000422382</c:v>
                  </c:pt>
                  <c:pt idx="4">
                    <c:v>15</c:v>
                  </c:pt>
                  <c:pt idx="5">
                    <c:v>138,000</c:v>
                  </c:pt>
                  <c:pt idx="6">
                    <c:v>2,070,000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TruckHub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'02'!$C$16:$O$16</c:f>
              <c:numCache>
                <c:formatCode>General</c:formatCode>
                <c:ptCount val="13"/>
                <c:pt idx="4" formatCode="#,##0">
                  <c:v>160</c:v>
                </c:pt>
                <c:pt idx="5" formatCode="#,##0.00">
                  <c:v>0</c:v>
                </c:pt>
                <c:pt idx="6" formatCode="#,##0">
                  <c:v>8130000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2060056"/>
        <c:axId val="222054960"/>
      </c:barChart>
      <c:catAx>
        <c:axId val="222060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054960"/>
        <c:crosses val="autoZero"/>
        <c:auto val="1"/>
        <c:lblAlgn val="ctr"/>
        <c:lblOffset val="100"/>
        <c:noMultiLvlLbl val="0"/>
      </c:catAx>
      <c:valAx>
        <c:axId val="22205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060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19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19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19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19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19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0"/>
  <sheetViews>
    <sheetView showGridLines="0" tabSelected="1" topLeftCell="B13" zoomScaleNormal="100" workbookViewId="0">
      <selection activeCell="L14" sqref="L14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8" t="s">
        <v>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2:15" ht="12.75" customHeight="1" x14ac:dyDescent="0.25">
      <c r="B2" s="7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142.5" customHeight="1" thickBot="1" x14ac:dyDescent="0.3">
      <c r="B3" s="36" t="s">
        <v>30</v>
      </c>
      <c r="C3" s="36"/>
      <c r="D3" s="36"/>
      <c r="E3" s="36"/>
      <c r="G3" s="36" t="s">
        <v>17</v>
      </c>
      <c r="H3" s="36"/>
      <c r="I3" s="36"/>
      <c r="J3" s="36" t="s">
        <v>15</v>
      </c>
      <c r="K3" s="36"/>
      <c r="L3" s="36"/>
      <c r="M3" s="36" t="s">
        <v>16</v>
      </c>
      <c r="N3" s="36"/>
      <c r="O3" s="36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20</v>
      </c>
      <c r="D5" s="16" t="s">
        <v>31</v>
      </c>
      <c r="E5" s="16" t="s">
        <v>21</v>
      </c>
      <c r="F5" s="21">
        <v>1000422382</v>
      </c>
      <c r="G5" s="10">
        <v>15</v>
      </c>
      <c r="H5" s="23">
        <v>138000</v>
      </c>
      <c r="I5" s="23">
        <f>H5*G5</f>
        <v>2070000</v>
      </c>
      <c r="J5" s="12"/>
      <c r="K5" s="19"/>
      <c r="L5" s="19"/>
      <c r="M5" s="9"/>
      <c r="N5" s="11"/>
      <c r="O5" s="19" t="s">
        <v>13</v>
      </c>
    </row>
    <row r="6" spans="2:15" ht="46.5" customHeight="1" x14ac:dyDescent="0.25">
      <c r="B6" s="9">
        <v>2</v>
      </c>
      <c r="C6" s="10" t="s">
        <v>20</v>
      </c>
      <c r="D6" s="16" t="s">
        <v>31</v>
      </c>
      <c r="E6" s="16" t="s">
        <v>21</v>
      </c>
      <c r="F6" s="21">
        <v>1000622860</v>
      </c>
      <c r="G6" s="10">
        <v>20</v>
      </c>
      <c r="H6" s="23">
        <v>16000</v>
      </c>
      <c r="I6" s="23">
        <f t="shared" ref="I6:I15" si="0">H6*G6</f>
        <v>320000</v>
      </c>
      <c r="J6" s="26"/>
      <c r="K6" s="19"/>
      <c r="L6" s="19"/>
      <c r="M6" s="9"/>
      <c r="N6" s="11"/>
      <c r="O6" s="19" t="s">
        <v>13</v>
      </c>
    </row>
    <row r="7" spans="2:15" ht="46.5" customHeight="1" x14ac:dyDescent="0.25">
      <c r="B7" s="9">
        <v>3</v>
      </c>
      <c r="C7" s="10" t="s">
        <v>20</v>
      </c>
      <c r="D7" s="16" t="s">
        <v>31</v>
      </c>
      <c r="E7" s="16" t="s">
        <v>22</v>
      </c>
      <c r="F7" s="21" t="s">
        <v>19</v>
      </c>
      <c r="G7" s="10">
        <v>15</v>
      </c>
      <c r="H7" s="23">
        <v>65000</v>
      </c>
      <c r="I7" s="23">
        <f t="shared" si="0"/>
        <v>975000</v>
      </c>
      <c r="J7" s="26"/>
      <c r="K7" s="19"/>
      <c r="L7" s="19"/>
      <c r="M7" s="9"/>
      <c r="N7" s="11"/>
      <c r="O7" s="19" t="s">
        <v>13</v>
      </c>
    </row>
    <row r="8" spans="2:15" ht="46.5" customHeight="1" x14ac:dyDescent="0.25">
      <c r="B8" s="9">
        <v>4</v>
      </c>
      <c r="C8" s="10" t="s">
        <v>20</v>
      </c>
      <c r="D8" s="16" t="s">
        <v>31</v>
      </c>
      <c r="E8" s="16" t="s">
        <v>23</v>
      </c>
      <c r="F8" s="21">
        <v>1000816691</v>
      </c>
      <c r="G8" s="10">
        <v>15</v>
      </c>
      <c r="H8" s="23">
        <v>20000</v>
      </c>
      <c r="I8" s="23">
        <f t="shared" si="0"/>
        <v>300000</v>
      </c>
      <c r="J8" s="26"/>
      <c r="K8" s="19"/>
      <c r="L8" s="19"/>
      <c r="M8" s="9"/>
      <c r="N8" s="11"/>
      <c r="O8" s="19" t="s">
        <v>13</v>
      </c>
    </row>
    <row r="9" spans="2:15" ht="46.5" customHeight="1" x14ac:dyDescent="0.25">
      <c r="B9" s="9">
        <v>5</v>
      </c>
      <c r="C9" s="10" t="s">
        <v>20</v>
      </c>
      <c r="D9" s="16" t="s">
        <v>31</v>
      </c>
      <c r="E9" s="16" t="s">
        <v>24</v>
      </c>
      <c r="F9" s="21" t="s">
        <v>18</v>
      </c>
      <c r="G9" s="10">
        <v>15</v>
      </c>
      <c r="H9" s="23">
        <v>25000</v>
      </c>
      <c r="I9" s="23">
        <f t="shared" si="0"/>
        <v>375000</v>
      </c>
      <c r="J9" s="26"/>
      <c r="K9" s="19"/>
      <c r="L9" s="19"/>
      <c r="M9" s="9"/>
      <c r="N9" s="11"/>
      <c r="O9" s="19" t="s">
        <v>13</v>
      </c>
    </row>
    <row r="10" spans="2:15" ht="46.5" customHeight="1" x14ac:dyDescent="0.25">
      <c r="B10" s="9">
        <v>6</v>
      </c>
      <c r="C10" s="10" t="s">
        <v>20</v>
      </c>
      <c r="D10" s="16" t="s">
        <v>31</v>
      </c>
      <c r="E10" s="16" t="s">
        <v>25</v>
      </c>
      <c r="F10" s="21" t="s">
        <v>32</v>
      </c>
      <c r="G10" s="10">
        <v>20</v>
      </c>
      <c r="H10" s="23">
        <v>35000</v>
      </c>
      <c r="I10" s="23">
        <f t="shared" si="0"/>
        <v>700000</v>
      </c>
      <c r="J10" s="26"/>
      <c r="K10" s="19"/>
      <c r="L10" s="19"/>
      <c r="M10" s="9"/>
      <c r="N10" s="11"/>
      <c r="O10" s="19" t="s">
        <v>13</v>
      </c>
    </row>
    <row r="11" spans="2:15" ht="46.5" customHeight="1" x14ac:dyDescent="0.25">
      <c r="B11" s="9">
        <v>7</v>
      </c>
      <c r="C11" s="10" t="s">
        <v>20</v>
      </c>
      <c r="D11" s="16" t="s">
        <v>31</v>
      </c>
      <c r="E11" s="16" t="s">
        <v>25</v>
      </c>
      <c r="F11" s="21">
        <v>1002084930</v>
      </c>
      <c r="G11" s="10">
        <v>15</v>
      </c>
      <c r="H11" s="23">
        <v>35000</v>
      </c>
      <c r="I11" s="23">
        <f t="shared" si="0"/>
        <v>525000</v>
      </c>
      <c r="J11" s="26"/>
      <c r="K11" s="19"/>
      <c r="L11" s="19"/>
      <c r="M11" s="9"/>
      <c r="N11" s="11"/>
      <c r="O11" s="19" t="s">
        <v>13</v>
      </c>
    </row>
    <row r="12" spans="2:15" ht="46.5" customHeight="1" x14ac:dyDescent="0.25">
      <c r="B12" s="9">
        <v>8</v>
      </c>
      <c r="C12" s="10" t="s">
        <v>20</v>
      </c>
      <c r="D12" s="16" t="s">
        <v>31</v>
      </c>
      <c r="E12" s="16" t="s">
        <v>26</v>
      </c>
      <c r="F12" s="21">
        <v>1007307731</v>
      </c>
      <c r="G12" s="10">
        <v>15</v>
      </c>
      <c r="H12" s="23">
        <v>68000</v>
      </c>
      <c r="I12" s="23">
        <f t="shared" si="0"/>
        <v>1020000</v>
      </c>
      <c r="J12" s="26"/>
      <c r="K12" s="19"/>
      <c r="L12" s="19"/>
      <c r="M12" s="9"/>
      <c r="N12" s="11"/>
      <c r="O12" s="19" t="s">
        <v>13</v>
      </c>
    </row>
    <row r="13" spans="2:15" ht="46.5" customHeight="1" x14ac:dyDescent="0.25">
      <c r="B13" s="9">
        <v>9</v>
      </c>
      <c r="C13" s="10" t="s">
        <v>20</v>
      </c>
      <c r="D13" s="16" t="s">
        <v>31</v>
      </c>
      <c r="E13" s="16" t="s">
        <v>26</v>
      </c>
      <c r="F13" s="21">
        <v>1008230153</v>
      </c>
      <c r="G13" s="10">
        <v>15</v>
      </c>
      <c r="H13" s="23">
        <v>63000</v>
      </c>
      <c r="I13" s="23">
        <f t="shared" si="0"/>
        <v>945000</v>
      </c>
      <c r="J13" s="26"/>
      <c r="K13" s="19"/>
      <c r="L13" s="19"/>
      <c r="M13" s="9"/>
      <c r="N13" s="11"/>
      <c r="O13" s="19" t="s">
        <v>13</v>
      </c>
    </row>
    <row r="14" spans="2:15" ht="46.5" customHeight="1" x14ac:dyDescent="0.25">
      <c r="B14" s="9">
        <v>10</v>
      </c>
      <c r="C14" s="10" t="s">
        <v>20</v>
      </c>
      <c r="D14" s="16" t="s">
        <v>31</v>
      </c>
      <c r="E14" s="16" t="s">
        <v>27</v>
      </c>
      <c r="F14" s="21">
        <v>13055724</v>
      </c>
      <c r="G14" s="10">
        <v>10</v>
      </c>
      <c r="H14" s="23">
        <v>25000</v>
      </c>
      <c r="I14" s="23">
        <f t="shared" si="0"/>
        <v>250000</v>
      </c>
      <c r="J14" s="10"/>
      <c r="K14" s="19"/>
      <c r="L14" s="19"/>
      <c r="M14" s="9"/>
      <c r="N14" s="11"/>
      <c r="O14" s="19" t="s">
        <v>13</v>
      </c>
    </row>
    <row r="15" spans="2:15" ht="40.5" customHeight="1" thickBot="1" x14ac:dyDescent="0.3">
      <c r="B15" s="9">
        <v>11</v>
      </c>
      <c r="C15" s="10" t="s">
        <v>20</v>
      </c>
      <c r="D15" s="16" t="s">
        <v>31</v>
      </c>
      <c r="E15" s="16" t="s">
        <v>28</v>
      </c>
      <c r="F15" s="21">
        <v>13058098</v>
      </c>
      <c r="G15" s="10">
        <v>5</v>
      </c>
      <c r="H15" s="23">
        <v>130000</v>
      </c>
      <c r="I15" s="23">
        <f t="shared" si="0"/>
        <v>650000</v>
      </c>
      <c r="J15" s="9"/>
      <c r="K15" s="19"/>
      <c r="L15" s="19"/>
      <c r="M15" s="9"/>
      <c r="N15" s="19"/>
      <c r="O15" s="19" t="s">
        <v>13</v>
      </c>
    </row>
    <row r="16" spans="2:15" ht="24" customHeight="1" thickBot="1" x14ac:dyDescent="0.3">
      <c r="B16" s="17" t="s">
        <v>5</v>
      </c>
      <c r="C16" s="17"/>
      <c r="D16" s="17"/>
      <c r="E16" s="17"/>
      <c r="F16" s="17"/>
      <c r="G16" s="20">
        <f>SUM(G5:G15)</f>
        <v>160</v>
      </c>
      <c r="H16" s="25" t="s">
        <v>14</v>
      </c>
      <c r="I16" s="22">
        <f>SUM(I5:I15)</f>
        <v>8130000</v>
      </c>
      <c r="J16" s="13"/>
      <c r="K16" s="22"/>
      <c r="L16" s="22"/>
      <c r="M16" s="18"/>
      <c r="N16" s="24"/>
      <c r="O16" s="24"/>
    </row>
    <row r="17" spans="2:15" ht="10.5" customHeight="1" thickBot="1" x14ac:dyDescent="0.3">
      <c r="B17" s="14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2"/>
    </row>
    <row r="18" spans="2:15" ht="18.75" customHeight="1" thickBot="1" x14ac:dyDescent="0.3">
      <c r="B18" s="37" t="s">
        <v>10</v>
      </c>
      <c r="C18" s="3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30"/>
    </row>
    <row r="19" spans="2:15" ht="33" customHeight="1" thickBot="1" x14ac:dyDescent="0.3">
      <c r="B19" s="33" t="s">
        <v>6</v>
      </c>
      <c r="C19" s="34"/>
      <c r="D19" s="29" t="s">
        <v>29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30"/>
    </row>
    <row r="20" spans="2:15" ht="15" customHeight="1" x14ac:dyDescent="0.25"/>
    <row r="21" spans="2:15" ht="15" customHeight="1" x14ac:dyDescent="0.25"/>
    <row r="22" spans="2:15" ht="15" customHeight="1" x14ac:dyDescent="0.25"/>
    <row r="23" spans="2:15" ht="15" customHeight="1" x14ac:dyDescent="0.25"/>
    <row r="24" spans="2:15" ht="15" customHeight="1" x14ac:dyDescent="0.25"/>
    <row r="25" spans="2:15" ht="15" customHeight="1" x14ac:dyDescent="0.25"/>
    <row r="26" spans="2:15" ht="15" customHeight="1" x14ac:dyDescent="0.25"/>
    <row r="27" spans="2:15" ht="15" customHeight="1" x14ac:dyDescent="0.25"/>
    <row r="28" spans="2:15" ht="11.25" customHeight="1" x14ac:dyDescent="0.25"/>
    <row r="29" spans="2:15" ht="11.25" customHeight="1" x14ac:dyDescent="0.25"/>
    <row r="30" spans="2:15" ht="24" customHeight="1" x14ac:dyDescent="0.25">
      <c r="K30" s="15"/>
      <c r="M30" s="27" t="s">
        <v>11</v>
      </c>
      <c r="N30" s="27"/>
      <c r="O30" s="2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30:O30"/>
    <mergeCell ref="B1:O1"/>
    <mergeCell ref="D19:O19"/>
    <mergeCell ref="C17:O17"/>
    <mergeCell ref="B19:C19"/>
    <mergeCell ref="C2:O2"/>
    <mergeCell ref="G3:I3"/>
    <mergeCell ref="J3:L3"/>
    <mergeCell ref="M3:O3"/>
    <mergeCell ref="B3:E3"/>
    <mergeCell ref="B18:C18"/>
    <mergeCell ref="D18:O18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2025-03-22T02:35:23Z</dcterms:modified>
</cp:coreProperties>
</file>